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Дзержинс.д.4!$A$1:$I$84</definedName>
  </definedNames>
  <calcPr calcId="152511"/>
</workbook>
</file>

<file path=xl/calcChain.xml><?xml version="1.0" encoding="utf-8"?>
<calcChain xmlns="http://schemas.openxmlformats.org/spreadsheetml/2006/main">
  <c r="I66" i="1" l="1"/>
  <c r="H76" i="1"/>
  <c r="I76" i="1" s="1"/>
  <c r="H78" i="1"/>
  <c r="D37" i="1"/>
  <c r="F37" i="1" s="1"/>
  <c r="H37" i="1" s="1"/>
  <c r="I37" i="1" s="1"/>
  <c r="D35" i="1"/>
  <c r="F35" i="1" s="1"/>
  <c r="H35" i="1" s="1"/>
  <c r="I35" i="1" s="1"/>
  <c r="D28" i="1"/>
  <c r="E66" i="1"/>
  <c r="F66" i="1" s="1"/>
  <c r="H66" i="1" s="1"/>
  <c r="H46" i="1"/>
  <c r="I46" i="1" s="1"/>
  <c r="F73" i="1"/>
  <c r="H73" i="1" s="1"/>
  <c r="I73" i="1" s="1"/>
  <c r="F72" i="1"/>
  <c r="H72" i="1" s="1"/>
  <c r="I72" i="1" s="1"/>
  <c r="F71" i="1"/>
  <c r="H71" i="1" s="1"/>
  <c r="I71" i="1" s="1"/>
  <c r="F70" i="1"/>
  <c r="H70" i="1" s="1"/>
  <c r="I70" i="1" s="1"/>
  <c r="F69" i="1"/>
  <c r="H69" i="1" s="1"/>
  <c r="I69" i="1" s="1"/>
  <c r="F32" i="1"/>
  <c r="H32" i="1" s="1"/>
  <c r="I32" i="1" s="1"/>
  <c r="G67" i="1"/>
  <c r="E55" i="1"/>
  <c r="F55" i="1" s="1"/>
  <c r="H55" i="1" s="1"/>
  <c r="I55" i="1" s="1"/>
  <c r="E53" i="1"/>
  <c r="F53" i="1" s="1"/>
  <c r="H53" i="1" s="1"/>
  <c r="I53" i="1" s="1"/>
  <c r="E45" i="1"/>
  <c r="E44" i="1"/>
  <c r="E30" i="1"/>
  <c r="F30" i="1" s="1"/>
  <c r="H30" i="1" s="1"/>
  <c r="I30" i="1" s="1"/>
  <c r="F48" i="1"/>
  <c r="H48" i="1" s="1"/>
  <c r="I48" i="1" s="1"/>
  <c r="F38" i="1"/>
  <c r="H38" i="1" s="1"/>
  <c r="I38" i="1" s="1"/>
  <c r="D43" i="1"/>
  <c r="D29" i="1"/>
  <c r="F39" i="1"/>
  <c r="H39" i="1" s="1"/>
  <c r="I39" i="1" s="1"/>
  <c r="F56" i="1"/>
  <c r="H56" i="1" s="1"/>
  <c r="I56" i="1" s="1"/>
  <c r="F58" i="1"/>
  <c r="H58" i="1" s="1"/>
  <c r="I58" i="1" s="1"/>
  <c r="F57" i="1"/>
  <c r="H57" i="1" s="1"/>
  <c r="I57" i="1" s="1"/>
  <c r="F54" i="1"/>
  <c r="H54" i="1" s="1"/>
  <c r="I54" i="1" s="1"/>
  <c r="F52" i="1"/>
  <c r="H52" i="1" s="1"/>
  <c r="I52" i="1" s="1"/>
  <c r="F51" i="1"/>
  <c r="H51" i="1" s="1"/>
  <c r="I51" i="1" s="1"/>
  <c r="F28" i="1" l="1"/>
  <c r="H28" i="1" s="1"/>
  <c r="D42" i="1"/>
  <c r="F42" i="1" s="1"/>
  <c r="H42" i="1" s="1"/>
  <c r="I42" i="1" s="1"/>
  <c r="F40" i="1"/>
  <c r="H40" i="1" s="1"/>
  <c r="I40" i="1" s="1"/>
  <c r="F63" i="1"/>
  <c r="H63" i="1" s="1"/>
  <c r="I63" i="1" s="1"/>
  <c r="F60" i="1"/>
  <c r="H60" i="1" s="1"/>
  <c r="I60" i="1" s="1"/>
  <c r="I28" i="1" l="1"/>
  <c r="F62" i="1"/>
  <c r="H62" i="1" s="1"/>
  <c r="I62" i="1" s="1"/>
  <c r="F61" i="1"/>
  <c r="H61" i="1" s="1"/>
  <c r="I61" i="1" s="1"/>
  <c r="F59" i="1"/>
  <c r="H59" i="1" s="1"/>
  <c r="I59" i="1" s="1"/>
  <c r="F47" i="1"/>
  <c r="H47" i="1" s="1"/>
  <c r="I47" i="1" s="1"/>
  <c r="D36" i="1"/>
  <c r="F36" i="1" s="1"/>
  <c r="H36" i="1" s="1"/>
  <c r="I36" i="1" s="1"/>
  <c r="E67" i="1"/>
  <c r="F67" i="1" s="1"/>
  <c r="H67" i="1" s="1"/>
  <c r="I67" i="1" s="1"/>
  <c r="F43" i="1" l="1"/>
  <c r="H43" i="1" s="1"/>
  <c r="I43" i="1" s="1"/>
  <c r="D44" i="1" l="1"/>
  <c r="F44" i="1" s="1"/>
  <c r="H44" i="1" s="1"/>
  <c r="I44" i="1" s="1"/>
  <c r="F29" i="1" l="1"/>
  <c r="H29" i="1" s="1"/>
  <c r="I29" i="1" l="1"/>
  <c r="I77" i="1" s="1"/>
  <c r="H77" i="1"/>
  <c r="H79" i="1" s="1"/>
  <c r="H80" i="1" s="1"/>
  <c r="D45" i="1"/>
  <c r="F45" i="1" s="1"/>
  <c r="H45" i="1" s="1"/>
  <c r="I45" i="1" s="1"/>
</calcChain>
</file>

<file path=xl/sharedStrings.xml><?xml version="1.0" encoding="utf-8"?>
<sst xmlns="http://schemas.openxmlformats.org/spreadsheetml/2006/main" count="148" uniqueCount="124">
  <si>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</si>
  <si>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</si>
  <si>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</si>
  <si>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</si>
  <si>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</si>
  <si>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</si>
  <si>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</si>
  <si>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</si>
  <si>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</si>
  <si>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</si>
  <si>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</si>
  <si>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м/час</t>
  </si>
  <si>
    <t>песок</t>
  </si>
  <si>
    <t>шт</t>
  </si>
  <si>
    <t>Осмотр вводных электрических щитков</t>
  </si>
  <si>
    <t>100 шт.</t>
  </si>
  <si>
    <t>по необходим.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</si>
  <si>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</si>
  <si>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</si>
  <si>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</si>
  <si>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</si>
  <si>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</si>
  <si>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</si>
  <si>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</si>
  <si>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</si>
  <si>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</si>
  <si>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</si>
  <si>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</si>
  <si>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</si>
  <si>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</si>
  <si>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</si>
  <si>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</si>
  <si>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</si>
  <si>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</si>
  <si>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</si>
  <si>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</si>
  <si>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</si>
  <si>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</si>
  <si>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42-014</t>
  </si>
  <si>
    <t xml:space="preserve"> 42-013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</si>
  <si>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</si>
  <si>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</si>
  <si>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</si>
  <si>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</si>
  <si>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</si>
  <si>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</si>
  <si>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</si>
  <si>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</si>
  <si>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</si>
  <si>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</si>
  <si>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</si>
  <si>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</si>
  <si>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</si>
  <si>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</si>
  <si>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</si>
  <si>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</si>
  <si>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</si>
  <si>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</si>
  <si>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</si>
  <si>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</si>
  <si>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</si>
  <si>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</si>
  <si>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</si>
  <si>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</si>
  <si>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</si>
  <si>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</si>
  <si>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</si>
  <si>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</si>
  <si>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</si>
  <si>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</si>
  <si>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</si>
  <si>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</si>
  <si>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</si>
  <si>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</si>
  <si>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</si>
  <si>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</si>
  <si>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</si>
  <si>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</si>
  <si>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</si>
  <si>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</si>
  <si>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</si>
  <si>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</si>
  <si>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</si>
  <si>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</si>
  <si>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</si>
  <si>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</si>
  <si>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</si>
  <si>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</si>
  <si>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</si>
  <si>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</si>
  <si>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</si>
  <si>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</si>
  <si>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</si>
  <si>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</si>
  <si>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</si>
  <si>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</si>
  <si>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</si>
  <si>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</si>
  <si>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</si>
  <si>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</si>
  <si>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</si>
  <si>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</si>
  <si>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>53-021</t>
  </si>
  <si>
    <t>Сдвигание  снега с отмостки</t>
  </si>
  <si>
    <t>Подметание территории 1 класса с усовершенствованным покрытием (ступеней и площадок перед входом в под.)</t>
  </si>
  <si>
    <t xml:space="preserve">Подметание свежего снега с усовершенствованием покрытием </t>
  </si>
  <si>
    <t xml:space="preserve">Снятие показаний ОДПУ </t>
  </si>
  <si>
    <t>Островского</t>
  </si>
  <si>
    <t>4</t>
  </si>
  <si>
    <t>1960</t>
  </si>
  <si>
    <t xml:space="preserve">Уборка   грунта </t>
  </si>
  <si>
    <t>Уборка грунта после зимы.</t>
  </si>
  <si>
    <t>54-022</t>
  </si>
  <si>
    <t>Очистка территории 1 класса с усовершенствованным покрытием под скребок</t>
  </si>
  <si>
    <t>42-009</t>
  </si>
  <si>
    <t>Осмотр внутренней и наружной окраски и отделки</t>
  </si>
  <si>
    <t xml:space="preserve"> Содержание иных элементов общего имущества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</si>
  <si>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</si>
  <si>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</si>
  <si>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Санитарное содержание </t>
  </si>
  <si>
    <t>Аварийное обслуживание ( ХВ, отведение сточных вод, электрическая энергия)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</si>
  <si>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</si>
  <si>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4 по ул.Островского в г.Ухта</t>
  </si>
  <si>
    <t>Приложение № 9
к постановлению
администрации МОГО «Ухта»
от  15 декабря 2021 г. № 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</si>
</sst>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46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8" fillId="0" borderId="3" xfId="0" applyFont="1" applyFill="1" applyBorder="1" applyAlignment="1">
      <alignment horizontal="left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43" fontId="19" fillId="0" borderId="6" xfId="1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8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8" fillId="2" borderId="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2" fontId="18" fillId="2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0" applyNumberFormat="1" applyFont="1" applyBorder="1" applyAlignment="1">
      <alignment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Fill="1" applyBorder="1" applyAlignment="1">
      <alignment horizontal="left" vertical="center" wrapText="1"/>
    </xf>
    <xf numFmtId="0" fontId="24" fillId="0" borderId="0" xfId="0" applyFont="1"/>
    <xf numFmtId="165" fontId="9" fillId="0" borderId="3" xfId="0" applyNumberFormat="1" applyFont="1" applyFill="1" applyBorder="1" applyAlignment="1">
      <alignment horizontal="center" vertical="center"/>
    </xf>
    <xf numFmtId="165" fontId="21" fillId="0" borderId="0" xfId="0" applyNumberFormat="1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4" borderId="14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26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tabSelected="1" view="pageBreakPreview" zoomScale="60" zoomScaleNormal="110" workbookViewId="0">
      <selection activeCell="H28" sqref="H28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1.28515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13"/>
      <c r="B1" s="113"/>
      <c r="C1" s="112"/>
      <c r="D1" s="112"/>
      <c r="E1" s="145" t="s">
        <v>123</v>
      </c>
      <c r="F1" s="145"/>
      <c r="G1" s="145"/>
      <c r="H1" s="145"/>
      <c r="I1" s="145"/>
    </row>
    <row r="2" spans="1:9" ht="15" customHeight="1" x14ac:dyDescent="0.25">
      <c r="A2" s="1"/>
      <c r="B2" s="2"/>
      <c r="C2" s="143"/>
      <c r="D2" s="143"/>
      <c r="E2" s="145"/>
      <c r="F2" s="145"/>
      <c r="G2" s="145"/>
      <c r="H2" s="145"/>
      <c r="I2" s="145"/>
    </row>
    <row r="3" spans="1:9" ht="15" customHeight="1" x14ac:dyDescent="0.25">
      <c r="A3" s="1"/>
      <c r="B3" s="2"/>
      <c r="C3" s="144"/>
      <c r="D3" s="144"/>
      <c r="E3" s="145"/>
      <c r="F3" s="145"/>
      <c r="G3" s="145"/>
      <c r="H3" s="145"/>
      <c r="I3" s="145"/>
    </row>
    <row r="4" spans="1:9" ht="42.75" customHeight="1" x14ac:dyDescent="0.25">
      <c r="A4" s="1"/>
      <c r="B4" s="2"/>
      <c r="C4" s="144"/>
      <c r="D4" s="144"/>
      <c r="E4" s="145"/>
      <c r="F4" s="145"/>
      <c r="G4" s="145"/>
      <c r="H4" s="145"/>
      <c r="I4" s="145"/>
    </row>
    <row r="5" spans="1:9" ht="9.75" customHeight="1" x14ac:dyDescent="0.25">
      <c r="A5" s="1"/>
      <c r="B5" s="2"/>
      <c r="C5" s="35"/>
      <c r="D5" s="140"/>
      <c r="E5" s="140"/>
      <c r="F5" s="140"/>
      <c r="G5" s="140"/>
      <c r="H5" s="140"/>
      <c r="I5" s="140"/>
    </row>
    <row r="6" spans="1:9" ht="15" hidden="1" customHeight="1" x14ac:dyDescent="0.25">
      <c r="A6" s="1"/>
      <c r="B6" s="2"/>
      <c r="C6" s="35"/>
      <c r="D6" s="140"/>
      <c r="E6" s="140"/>
      <c r="F6" s="140"/>
      <c r="G6" s="140"/>
      <c r="H6" s="140"/>
      <c r="I6" s="140"/>
    </row>
    <row r="7" spans="1:9" ht="15" hidden="1" customHeight="1" x14ac:dyDescent="0.25">
      <c r="A7" s="1"/>
      <c r="B7" s="2"/>
      <c r="C7" s="131"/>
      <c r="D7" s="131"/>
      <c r="E7" s="131"/>
      <c r="F7" s="131"/>
      <c r="G7" s="131"/>
      <c r="H7" s="131"/>
      <c r="I7" s="131"/>
    </row>
    <row r="8" spans="1:9" ht="15" hidden="1" customHeight="1" x14ac:dyDescent="0.25">
      <c r="A8" s="1"/>
      <c r="B8" s="2"/>
      <c r="C8" s="35"/>
      <c r="D8" s="35"/>
      <c r="E8" s="35"/>
      <c r="F8" s="136"/>
      <c r="G8" s="136"/>
      <c r="H8" s="136"/>
      <c r="I8" s="136"/>
    </row>
    <row r="9" spans="1:9" ht="15" hidden="1" customHeight="1" x14ac:dyDescent="0.3">
      <c r="A9" s="1"/>
      <c r="B9" s="2"/>
      <c r="C9" s="33"/>
      <c r="D9" s="33"/>
      <c r="E9" s="33"/>
      <c r="F9" s="33"/>
      <c r="G9" s="33"/>
      <c r="H9" s="33"/>
      <c r="I9" s="33"/>
    </row>
    <row r="10" spans="1:9" ht="15" customHeight="1" x14ac:dyDescent="0.3">
      <c r="A10" s="1"/>
      <c r="B10" s="37" t="s">
        <v>17</v>
      </c>
      <c r="C10" s="123" t="s">
        <v>107</v>
      </c>
      <c r="D10" s="124"/>
      <c r="E10" s="125"/>
      <c r="F10" s="33"/>
      <c r="G10" s="33"/>
      <c r="H10" s="33"/>
      <c r="I10" s="33"/>
    </row>
    <row r="11" spans="1:9" ht="15" customHeight="1" x14ac:dyDescent="0.3">
      <c r="A11" s="1"/>
      <c r="B11" s="37" t="s">
        <v>18</v>
      </c>
      <c r="C11" s="120" t="s">
        <v>108</v>
      </c>
      <c r="D11" s="121"/>
      <c r="E11" s="122"/>
      <c r="F11" s="33"/>
      <c r="G11" s="33"/>
      <c r="H11" s="33"/>
      <c r="I11" s="33"/>
    </row>
    <row r="12" spans="1:9" ht="15" customHeight="1" x14ac:dyDescent="0.3">
      <c r="A12" s="1"/>
      <c r="B12" s="37" t="s">
        <v>19</v>
      </c>
      <c r="C12" s="120" t="s">
        <v>109</v>
      </c>
      <c r="D12" s="121"/>
      <c r="E12" s="122"/>
      <c r="F12" s="33"/>
      <c r="G12" s="33"/>
      <c r="H12" s="33"/>
      <c r="I12" s="33"/>
    </row>
    <row r="13" spans="1:9" ht="15" customHeight="1" x14ac:dyDescent="0.3">
      <c r="A13" s="1"/>
      <c r="B13" s="37" t="s">
        <v>20</v>
      </c>
      <c r="C13" s="123"/>
      <c r="D13" s="124"/>
      <c r="E13" s="125"/>
      <c r="F13" s="33"/>
      <c r="G13" s="33"/>
      <c r="H13" s="33"/>
      <c r="I13" s="33"/>
    </row>
    <row r="14" spans="1:9" ht="15" customHeight="1" x14ac:dyDescent="0.3">
      <c r="A14" s="1"/>
      <c r="B14" s="37" t="s">
        <v>21</v>
      </c>
      <c r="C14" s="123">
        <v>2</v>
      </c>
      <c r="D14" s="124"/>
      <c r="E14" s="125"/>
      <c r="F14" s="33"/>
      <c r="G14" s="33"/>
      <c r="H14" s="33"/>
      <c r="I14" s="33"/>
    </row>
    <row r="15" spans="1:9" ht="15" customHeight="1" x14ac:dyDescent="0.3">
      <c r="A15" s="1"/>
      <c r="B15" s="37" t="s">
        <v>22</v>
      </c>
      <c r="C15" s="123">
        <v>1</v>
      </c>
      <c r="D15" s="124"/>
      <c r="E15" s="125"/>
      <c r="F15" s="33"/>
      <c r="G15" s="33"/>
      <c r="H15" s="33"/>
      <c r="I15" s="33"/>
    </row>
    <row r="16" spans="1:9" ht="15" customHeight="1" x14ac:dyDescent="0.3">
      <c r="A16" s="1"/>
      <c r="B16" s="37" t="s">
        <v>72</v>
      </c>
      <c r="C16" s="123">
        <v>8</v>
      </c>
      <c r="D16" s="124"/>
      <c r="E16" s="125"/>
      <c r="F16" s="33"/>
      <c r="G16" s="33"/>
      <c r="H16" s="33"/>
      <c r="I16" s="33"/>
    </row>
    <row r="17" spans="1:9" ht="15" customHeight="1" x14ac:dyDescent="0.3">
      <c r="A17" s="1"/>
      <c r="B17" s="37" t="s">
        <v>23</v>
      </c>
      <c r="C17" s="116">
        <v>262.2</v>
      </c>
      <c r="D17" s="117"/>
      <c r="E17" s="118"/>
      <c r="F17" s="33"/>
      <c r="G17" s="33"/>
      <c r="H17" s="33"/>
      <c r="I17" s="33"/>
    </row>
    <row r="18" spans="1:9" ht="15" customHeight="1" x14ac:dyDescent="0.25">
      <c r="A18" s="1"/>
      <c r="B18" s="37" t="s">
        <v>30</v>
      </c>
      <c r="C18" s="119">
        <v>189.7</v>
      </c>
      <c r="D18" s="119"/>
      <c r="E18" s="119"/>
      <c r="F18" s="46"/>
      <c r="G18" s="25"/>
      <c r="H18" s="4"/>
      <c r="I18" s="31"/>
    </row>
    <row r="19" spans="1:9" ht="15" customHeight="1" x14ac:dyDescent="0.25">
      <c r="A19" s="1"/>
      <c r="B19" s="37" t="s">
        <v>31</v>
      </c>
      <c r="C19" s="135"/>
      <c r="D19" s="135"/>
      <c r="E19" s="135"/>
      <c r="F19" s="46"/>
      <c r="G19" s="25"/>
      <c r="H19" s="4"/>
      <c r="I19" s="31"/>
    </row>
    <row r="20" spans="1:9" ht="28.5" customHeight="1" x14ac:dyDescent="0.25">
      <c r="A20" s="1"/>
      <c r="B20" s="37" t="s">
        <v>43</v>
      </c>
      <c r="C20" s="119">
        <v>28.4</v>
      </c>
      <c r="D20" s="119"/>
      <c r="E20" s="119"/>
      <c r="F20" s="46"/>
      <c r="G20" s="25"/>
      <c r="H20" s="4"/>
      <c r="I20" s="31"/>
    </row>
    <row r="21" spans="1:9" ht="15" customHeight="1" x14ac:dyDescent="0.25">
      <c r="A21" s="1"/>
      <c r="B21" s="55"/>
      <c r="C21" s="56"/>
      <c r="D21" s="56"/>
      <c r="E21" s="56"/>
      <c r="F21" s="46"/>
      <c r="G21" s="25"/>
      <c r="H21" s="4"/>
      <c r="I21" s="31"/>
    </row>
    <row r="22" spans="1:9" ht="15" customHeight="1" x14ac:dyDescent="0.25">
      <c r="A22" s="1"/>
      <c r="B22" s="133"/>
      <c r="C22" s="133"/>
      <c r="D22" s="133"/>
      <c r="E22" s="133"/>
      <c r="F22" s="133"/>
      <c r="G22" s="133"/>
      <c r="H22" s="133"/>
      <c r="I22" s="133"/>
    </row>
    <row r="23" spans="1:9" ht="15" customHeight="1" x14ac:dyDescent="0.25">
      <c r="A23" s="115" t="s">
        <v>121</v>
      </c>
      <c r="B23" s="139"/>
      <c r="C23" s="139"/>
      <c r="D23" s="139"/>
      <c r="E23" s="139"/>
      <c r="F23" s="139"/>
      <c r="G23" s="139"/>
      <c r="H23" s="139"/>
      <c r="I23" s="139"/>
    </row>
    <row r="24" spans="1:9" ht="15" customHeight="1" x14ac:dyDescent="0.25">
      <c r="A24" s="115" t="s">
        <v>122</v>
      </c>
      <c r="B24" s="115"/>
      <c r="C24" s="115"/>
      <c r="D24" s="115"/>
      <c r="E24" s="115"/>
      <c r="F24" s="115"/>
      <c r="G24" s="115"/>
      <c r="H24" s="115"/>
      <c r="I24" s="115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45</v>
      </c>
      <c r="G25" s="5" t="s">
        <v>5</v>
      </c>
      <c r="H25" s="6" t="s">
        <v>46</v>
      </c>
      <c r="I25" s="47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48">
        <v>9</v>
      </c>
    </row>
    <row r="27" spans="1:9" s="31" customFormat="1" ht="15" customHeight="1" x14ac:dyDescent="0.25">
      <c r="A27" s="134" t="s">
        <v>119</v>
      </c>
      <c r="B27" s="134"/>
      <c r="C27" s="134"/>
      <c r="D27" s="134"/>
      <c r="E27" s="134"/>
      <c r="F27" s="134"/>
      <c r="G27" s="134"/>
      <c r="H27" s="134"/>
      <c r="I27" s="134"/>
    </row>
    <row r="28" spans="1:9" s="31" customFormat="1" ht="31.5" customHeight="1" x14ac:dyDescent="0.25">
      <c r="A28" s="84" t="s">
        <v>32</v>
      </c>
      <c r="B28" s="39" t="s">
        <v>67</v>
      </c>
      <c r="C28" s="84" t="s">
        <v>7</v>
      </c>
      <c r="D28" s="84">
        <f>52</f>
        <v>52</v>
      </c>
      <c r="E28" s="84">
        <v>24.8</v>
      </c>
      <c r="F28" s="84">
        <f>(D28*E28)/100</f>
        <v>12.896000000000001</v>
      </c>
      <c r="G28" s="42">
        <v>257.58</v>
      </c>
      <c r="H28" s="86">
        <f>G28*F28</f>
        <v>3321.7516799999999</v>
      </c>
      <c r="I28" s="40">
        <f>H28/C17/12</f>
        <v>1.0557308924485127</v>
      </c>
    </row>
    <row r="29" spans="1:9" s="32" customFormat="1" ht="15" customHeight="1" x14ac:dyDescent="0.2">
      <c r="A29" s="84" t="s">
        <v>33</v>
      </c>
      <c r="B29" s="39" t="s">
        <v>68</v>
      </c>
      <c r="C29" s="84" t="s">
        <v>7</v>
      </c>
      <c r="D29" s="84">
        <f>12</f>
        <v>12</v>
      </c>
      <c r="E29" s="87">
        <v>24.8</v>
      </c>
      <c r="F29" s="84">
        <f>(D29*E29)/100</f>
        <v>2.9760000000000004</v>
      </c>
      <c r="G29" s="42">
        <v>669.24</v>
      </c>
      <c r="H29" s="40">
        <f>F29*G29</f>
        <v>1991.6582400000002</v>
      </c>
      <c r="I29" s="40">
        <f>H29/12/C17</f>
        <v>0.6329958810068651</v>
      </c>
    </row>
    <row r="30" spans="1:9" s="32" customFormat="1" ht="18.75" customHeight="1" x14ac:dyDescent="0.2">
      <c r="A30" s="84" t="s">
        <v>70</v>
      </c>
      <c r="B30" s="39" t="s">
        <v>71</v>
      </c>
      <c r="C30" s="84" t="s">
        <v>7</v>
      </c>
      <c r="D30" s="84">
        <v>12</v>
      </c>
      <c r="E30" s="87">
        <f>12</f>
        <v>12</v>
      </c>
      <c r="F30" s="84">
        <f>(D30*E30)/100</f>
        <v>1.44</v>
      </c>
      <c r="G30" s="42">
        <v>320.02999999999997</v>
      </c>
      <c r="H30" s="40">
        <f>G30*F30</f>
        <v>460.84319999999997</v>
      </c>
      <c r="I30" s="40">
        <f>H30/C17/12</f>
        <v>0.14646681922196794</v>
      </c>
    </row>
    <row r="31" spans="1:9" s="32" customFormat="1" ht="20.25" customHeight="1" x14ac:dyDescent="0.2">
      <c r="A31" s="84"/>
      <c r="B31" s="39"/>
      <c r="C31" s="84"/>
      <c r="D31" s="84"/>
      <c r="E31" s="88"/>
      <c r="F31" s="84"/>
      <c r="G31" s="42"/>
      <c r="H31" s="40"/>
      <c r="I31" s="40"/>
    </row>
    <row r="32" spans="1:9" s="32" customFormat="1" ht="20.25" customHeight="1" x14ac:dyDescent="0.2">
      <c r="A32" s="84"/>
      <c r="B32" s="39" t="s">
        <v>34</v>
      </c>
      <c r="C32" s="84" t="s">
        <v>9</v>
      </c>
      <c r="D32" s="72" t="s">
        <v>69</v>
      </c>
      <c r="E32" s="40">
        <v>50</v>
      </c>
      <c r="F32" s="40">
        <f>E32*12</f>
        <v>600</v>
      </c>
      <c r="G32" s="40">
        <v>2.4500000000000002</v>
      </c>
      <c r="H32" s="40">
        <f>F32*G32</f>
        <v>1470</v>
      </c>
      <c r="I32" s="40">
        <f>H32/12/C17</f>
        <v>0.46720061022120518</v>
      </c>
    </row>
    <row r="33" spans="1:9" s="3" customFormat="1" ht="19.5" customHeight="1" x14ac:dyDescent="0.25">
      <c r="A33" s="126" t="s">
        <v>118</v>
      </c>
      <c r="B33" s="127"/>
      <c r="C33" s="127"/>
      <c r="D33" s="127"/>
      <c r="E33" s="127"/>
      <c r="F33" s="127"/>
      <c r="G33" s="127"/>
      <c r="H33" s="82"/>
      <c r="I33" s="82"/>
    </row>
    <row r="34" spans="1:9" s="3" customFormat="1" ht="15" customHeight="1" x14ac:dyDescent="0.25">
      <c r="A34" s="126" t="s">
        <v>51</v>
      </c>
      <c r="B34" s="127"/>
      <c r="C34" s="127"/>
      <c r="D34" s="127"/>
      <c r="E34" s="127"/>
      <c r="F34" s="127"/>
      <c r="G34" s="127"/>
      <c r="H34" s="49"/>
      <c r="I34" s="82"/>
    </row>
    <row r="35" spans="1:9" s="32" customFormat="1" ht="40.5" customHeight="1" x14ac:dyDescent="0.2">
      <c r="A35" s="89" t="s">
        <v>64</v>
      </c>
      <c r="B35" s="90" t="s">
        <v>104</v>
      </c>
      <c r="C35" s="89" t="s">
        <v>10</v>
      </c>
      <c r="D35" s="89">
        <f>26</f>
        <v>26</v>
      </c>
      <c r="E35" s="45">
        <v>105</v>
      </c>
      <c r="F35" s="91">
        <f>(D35*E35)/1000</f>
        <v>2.73</v>
      </c>
      <c r="G35" s="42">
        <v>379.87</v>
      </c>
      <c r="H35" s="86">
        <f t="shared" ref="H35:H40" si="0">F35*G35</f>
        <v>1037.0451</v>
      </c>
      <c r="I35" s="92">
        <f>H35/12/C17</f>
        <v>0.32959734935164003</v>
      </c>
    </row>
    <row r="36" spans="1:9" s="32" customFormat="1" ht="21" customHeight="1" x14ac:dyDescent="0.2">
      <c r="A36" s="93" t="s">
        <v>64</v>
      </c>
      <c r="B36" s="90" t="s">
        <v>65</v>
      </c>
      <c r="C36" s="89" t="s">
        <v>7</v>
      </c>
      <c r="D36" s="89">
        <f>6</f>
        <v>6</v>
      </c>
      <c r="E36" s="45">
        <v>41.2</v>
      </c>
      <c r="F36" s="91">
        <f>(D36*E36)/100</f>
        <v>2.472</v>
      </c>
      <c r="G36" s="42">
        <v>379.87</v>
      </c>
      <c r="H36" s="86">
        <f t="shared" si="0"/>
        <v>939.03863999999999</v>
      </c>
      <c r="I36" s="92">
        <f>H36/12/C17</f>
        <v>0.29844858886346304</v>
      </c>
    </row>
    <row r="37" spans="1:9" s="32" customFormat="1" ht="21" customHeight="1" x14ac:dyDescent="0.2">
      <c r="A37" s="93" t="s">
        <v>79</v>
      </c>
      <c r="B37" s="90" t="s">
        <v>110</v>
      </c>
      <c r="C37" s="89" t="s">
        <v>10</v>
      </c>
      <c r="D37" s="89">
        <f>26</f>
        <v>26</v>
      </c>
      <c r="E37" s="45">
        <v>173.25</v>
      </c>
      <c r="F37" s="91">
        <f>(D37*E37)/1000</f>
        <v>4.5045000000000002</v>
      </c>
      <c r="G37" s="42">
        <v>228.97</v>
      </c>
      <c r="H37" s="86">
        <f t="shared" si="0"/>
        <v>1031.3953650000001</v>
      </c>
      <c r="I37" s="92">
        <f>H37/12/C17</f>
        <v>0.32780173054919914</v>
      </c>
    </row>
    <row r="38" spans="1:9" s="32" customFormat="1" ht="24" customHeight="1" x14ac:dyDescent="0.2">
      <c r="A38" s="93" t="s">
        <v>102</v>
      </c>
      <c r="B38" s="90" t="s">
        <v>111</v>
      </c>
      <c r="C38" s="89" t="s">
        <v>10</v>
      </c>
      <c r="D38" s="89">
        <v>1</v>
      </c>
      <c r="E38" s="45">
        <v>288.75</v>
      </c>
      <c r="F38" s="91">
        <f>(D38*E38)/1000</f>
        <v>0.28875000000000001</v>
      </c>
      <c r="G38" s="42">
        <v>4436.18</v>
      </c>
      <c r="H38" s="86">
        <f t="shared" si="0"/>
        <v>1280.9469750000001</v>
      </c>
      <c r="I38" s="92">
        <f>H38/12/C17</f>
        <v>0.40711510774218157</v>
      </c>
    </row>
    <row r="39" spans="1:9" s="32" customFormat="1" ht="19.5" customHeight="1" x14ac:dyDescent="0.2">
      <c r="A39" s="93" t="s">
        <v>80</v>
      </c>
      <c r="B39" s="90" t="s">
        <v>81</v>
      </c>
      <c r="C39" s="89" t="s">
        <v>10</v>
      </c>
      <c r="D39" s="89" t="s">
        <v>16</v>
      </c>
      <c r="E39" s="45">
        <v>100</v>
      </c>
      <c r="F39" s="91">
        <f>(E39*3)/1000</f>
        <v>0.3</v>
      </c>
      <c r="G39" s="42">
        <v>1030.33</v>
      </c>
      <c r="H39" s="86">
        <f t="shared" si="0"/>
        <v>309.09899999999999</v>
      </c>
      <c r="I39" s="92">
        <f>H39/12/C17</f>
        <v>9.8238939740655992E-2</v>
      </c>
    </row>
    <row r="40" spans="1:9" s="32" customFormat="1" ht="19.5" customHeight="1" x14ac:dyDescent="0.2">
      <c r="A40" s="84" t="s">
        <v>77</v>
      </c>
      <c r="B40" s="39" t="s">
        <v>78</v>
      </c>
      <c r="C40" s="84" t="s">
        <v>10</v>
      </c>
      <c r="D40" s="84" t="s">
        <v>16</v>
      </c>
      <c r="E40" s="45">
        <v>100</v>
      </c>
      <c r="F40" s="40">
        <f>(E40*3)/1000</f>
        <v>0.3</v>
      </c>
      <c r="G40" s="42">
        <v>686.89</v>
      </c>
      <c r="H40" s="40">
        <f t="shared" si="0"/>
        <v>206.06699999999998</v>
      </c>
      <c r="I40" s="41">
        <f>H40/12/C17</f>
        <v>6.5492944317315019E-2</v>
      </c>
    </row>
    <row r="41" spans="1:9" s="3" customFormat="1" ht="15" customHeight="1" x14ac:dyDescent="0.25">
      <c r="A41" s="141" t="s">
        <v>52</v>
      </c>
      <c r="B41" s="142"/>
      <c r="C41" s="142"/>
      <c r="D41" s="142"/>
      <c r="E41" s="142"/>
      <c r="F41" s="142"/>
      <c r="G41" s="142"/>
      <c r="H41" s="44"/>
      <c r="I41" s="44"/>
    </row>
    <row r="42" spans="1:9" s="32" customFormat="1" ht="34.5" customHeight="1" x14ac:dyDescent="0.2">
      <c r="A42" s="94" t="s">
        <v>35</v>
      </c>
      <c r="B42" s="39" t="s">
        <v>105</v>
      </c>
      <c r="C42" s="84" t="s">
        <v>10</v>
      </c>
      <c r="D42" s="84">
        <f>5*26</f>
        <v>130</v>
      </c>
      <c r="E42" s="45">
        <v>14.5</v>
      </c>
      <c r="F42" s="40">
        <f>(D42*E42)/1000</f>
        <v>1.885</v>
      </c>
      <c r="G42" s="42">
        <v>515.16999999999996</v>
      </c>
      <c r="H42" s="91">
        <f>F42*G42</f>
        <v>971.09544999999991</v>
      </c>
      <c r="I42" s="41">
        <f>H42/12/C17</f>
        <v>0.30863699783879989</v>
      </c>
    </row>
    <row r="43" spans="1:9" s="32" customFormat="1" ht="43.5" customHeight="1" x14ac:dyDescent="0.2">
      <c r="A43" s="94" t="s">
        <v>82</v>
      </c>
      <c r="B43" s="95" t="s">
        <v>94</v>
      </c>
      <c r="C43" s="84" t="s">
        <v>10</v>
      </c>
      <c r="D43" s="89">
        <f>26</f>
        <v>26</v>
      </c>
      <c r="E43" s="45">
        <v>51</v>
      </c>
      <c r="F43" s="40">
        <f>(D43*E43)/1000</f>
        <v>1.3260000000000001</v>
      </c>
      <c r="G43" s="42">
        <v>3088.42</v>
      </c>
      <c r="H43" s="91">
        <f>F43*G43</f>
        <v>4095.2449200000001</v>
      </c>
      <c r="I43" s="41">
        <f>H43/12/C17</f>
        <v>1.3015652555301298</v>
      </c>
    </row>
    <row r="44" spans="1:9" s="32" customFormat="1" ht="17.25" customHeight="1" x14ac:dyDescent="0.2">
      <c r="A44" s="94" t="s">
        <v>36</v>
      </c>
      <c r="B44" s="95" t="s">
        <v>103</v>
      </c>
      <c r="C44" s="84" t="s">
        <v>10</v>
      </c>
      <c r="D44" s="89">
        <f>6</f>
        <v>6</v>
      </c>
      <c r="E44" s="40">
        <f>E36</f>
        <v>41.2</v>
      </c>
      <c r="F44" s="40">
        <f>(D44*E44)/1000</f>
        <v>0.24720000000000003</v>
      </c>
      <c r="G44" s="42">
        <v>3088.42</v>
      </c>
      <c r="H44" s="91">
        <f>F44*G44</f>
        <v>763.45742400000006</v>
      </c>
      <c r="I44" s="41">
        <f>H44/12/C17</f>
        <v>0.24264474446987036</v>
      </c>
    </row>
    <row r="45" spans="1:9" s="32" customFormat="1" ht="15" customHeight="1" x14ac:dyDescent="0.2">
      <c r="A45" s="84" t="s">
        <v>37</v>
      </c>
      <c r="B45" s="39" t="s">
        <v>66</v>
      </c>
      <c r="C45" s="84" t="s">
        <v>10</v>
      </c>
      <c r="D45" s="84">
        <f>2*26</f>
        <v>52</v>
      </c>
      <c r="E45" s="40">
        <f>4.5</f>
        <v>4.5</v>
      </c>
      <c r="F45" s="40">
        <f>(D45*E45)/1000</f>
        <v>0.23400000000000001</v>
      </c>
      <c r="G45" s="42">
        <v>629.66</v>
      </c>
      <c r="H45" s="40">
        <f>F45*G45</f>
        <v>147.34044</v>
      </c>
      <c r="I45" s="41">
        <f>H45/12/C17</f>
        <v>4.6828260869565222E-2</v>
      </c>
    </row>
    <row r="46" spans="1:9" s="29" customFormat="1" ht="15" customHeight="1" x14ac:dyDescent="0.2">
      <c r="A46" s="94"/>
      <c r="B46" s="96" t="s">
        <v>12</v>
      </c>
      <c r="C46" s="94" t="s">
        <v>8</v>
      </c>
      <c r="D46" s="94"/>
      <c r="E46" s="97"/>
      <c r="F46" s="97">
        <v>2</v>
      </c>
      <c r="G46" s="98">
        <v>286.67</v>
      </c>
      <c r="H46" s="97">
        <f>F46*G46</f>
        <v>573.34</v>
      </c>
      <c r="I46" s="41">
        <f>H46/12/C17</f>
        <v>0.18222095092804477</v>
      </c>
    </row>
    <row r="47" spans="1:9" s="29" customFormat="1" ht="22.5" customHeight="1" x14ac:dyDescent="0.2">
      <c r="A47" s="84"/>
      <c r="B47" s="39" t="s">
        <v>47</v>
      </c>
      <c r="C47" s="84" t="s">
        <v>11</v>
      </c>
      <c r="D47" s="84" t="s">
        <v>16</v>
      </c>
      <c r="E47" s="99">
        <v>1</v>
      </c>
      <c r="F47" s="40">
        <f>E47</f>
        <v>1</v>
      </c>
      <c r="G47" s="98">
        <v>1782.05</v>
      </c>
      <c r="H47" s="40">
        <f>G47*F47</f>
        <v>1782.05</v>
      </c>
      <c r="I47" s="41">
        <f>H47/12/C17</f>
        <v>0.56637744724129169</v>
      </c>
    </row>
    <row r="48" spans="1:9" s="29" customFormat="1" ht="26.25" customHeight="1" x14ac:dyDescent="0.2">
      <c r="A48" s="84" t="s">
        <v>112</v>
      </c>
      <c r="B48" s="39" t="s">
        <v>113</v>
      </c>
      <c r="C48" s="84" t="s">
        <v>10</v>
      </c>
      <c r="D48" s="84">
        <v>26</v>
      </c>
      <c r="E48" s="40">
        <v>4.5</v>
      </c>
      <c r="F48" s="40">
        <f>(D48*E48)/1000</f>
        <v>0.11700000000000001</v>
      </c>
      <c r="G48" s="98">
        <v>8523.73</v>
      </c>
      <c r="H48" s="40">
        <f>F48*G48</f>
        <v>997.27641000000006</v>
      </c>
      <c r="I48" s="41">
        <f>H48/12/C17</f>
        <v>0.31695792334096112</v>
      </c>
    </row>
    <row r="49" spans="1:11" s="3" customFormat="1" ht="20.25" customHeight="1" x14ac:dyDescent="0.25">
      <c r="A49" s="126" t="s">
        <v>117</v>
      </c>
      <c r="B49" s="127"/>
      <c r="C49" s="127"/>
      <c r="D49" s="127"/>
      <c r="E49" s="127"/>
      <c r="F49" s="127"/>
      <c r="G49" s="127"/>
      <c r="H49" s="82"/>
      <c r="I49" s="82"/>
    </row>
    <row r="50" spans="1:11" s="3" customFormat="1" ht="15" customHeight="1" x14ac:dyDescent="0.25">
      <c r="A50" s="126" t="s">
        <v>42</v>
      </c>
      <c r="B50" s="127"/>
      <c r="C50" s="127"/>
      <c r="D50" s="127"/>
      <c r="E50" s="127"/>
      <c r="F50" s="127"/>
      <c r="G50" s="127"/>
      <c r="H50" s="82"/>
      <c r="I50" s="82"/>
    </row>
    <row r="51" spans="1:11" s="32" customFormat="1" ht="15" customHeight="1" x14ac:dyDescent="0.2">
      <c r="A51" s="100" t="s">
        <v>54</v>
      </c>
      <c r="B51" s="101" t="s">
        <v>55</v>
      </c>
      <c r="C51" s="59" t="s">
        <v>10</v>
      </c>
      <c r="D51" s="84">
        <v>2</v>
      </c>
      <c r="E51" s="88">
        <v>265.89999999999998</v>
      </c>
      <c r="F51" s="40">
        <f>(D51*E51)/1000</f>
        <v>0.53179999999999994</v>
      </c>
      <c r="G51" s="42">
        <v>1047.96</v>
      </c>
      <c r="H51" s="40">
        <f t="shared" ref="H51:H63" si="1">F51*G51</f>
        <v>557.30512799999997</v>
      </c>
      <c r="I51" s="41">
        <f>H51/12/C17</f>
        <v>0.17712469107551487</v>
      </c>
    </row>
    <row r="52" spans="1:11" s="32" customFormat="1" ht="15" customHeight="1" x14ac:dyDescent="0.2">
      <c r="A52" s="100" t="s">
        <v>56</v>
      </c>
      <c r="B52" s="101" t="s">
        <v>57</v>
      </c>
      <c r="C52" s="59" t="s">
        <v>10</v>
      </c>
      <c r="D52" s="84">
        <v>1</v>
      </c>
      <c r="E52" s="88">
        <v>262.2</v>
      </c>
      <c r="F52" s="40">
        <f>(D52*E52)/1000</f>
        <v>0.26219999999999999</v>
      </c>
      <c r="G52" s="102">
        <v>862.64</v>
      </c>
      <c r="H52" s="40">
        <f t="shared" si="1"/>
        <v>226.18420799999998</v>
      </c>
      <c r="I52" s="41">
        <f>H52/12/C17</f>
        <v>7.1886666666666668E-2</v>
      </c>
    </row>
    <row r="53" spans="1:11" s="32" customFormat="1" ht="15" customHeight="1" x14ac:dyDescent="0.2">
      <c r="A53" s="100" t="s">
        <v>114</v>
      </c>
      <c r="B53" s="101" t="s">
        <v>115</v>
      </c>
      <c r="C53" s="59" t="s">
        <v>10</v>
      </c>
      <c r="D53" s="84">
        <v>1</v>
      </c>
      <c r="E53" s="103">
        <f>262.2</f>
        <v>262.2</v>
      </c>
      <c r="F53" s="91">
        <f>E53/1000</f>
        <v>0.26219999999999999</v>
      </c>
      <c r="G53" s="102">
        <v>862.64</v>
      </c>
      <c r="H53" s="91">
        <f t="shared" si="1"/>
        <v>226.18420799999998</v>
      </c>
      <c r="I53" s="41">
        <f>H53/12/C17</f>
        <v>7.1886666666666668E-2</v>
      </c>
    </row>
    <row r="54" spans="1:11" s="32" customFormat="1" ht="15" customHeight="1" x14ac:dyDescent="0.2">
      <c r="A54" s="84" t="s">
        <v>95</v>
      </c>
      <c r="B54" s="39" t="s">
        <v>96</v>
      </c>
      <c r="C54" s="84" t="s">
        <v>10</v>
      </c>
      <c r="D54" s="84">
        <v>1</v>
      </c>
      <c r="E54" s="104">
        <v>262.2</v>
      </c>
      <c r="F54" s="91">
        <f>(D54*E54)/1000</f>
        <v>0.26219999999999999</v>
      </c>
      <c r="G54" s="42">
        <v>903.28</v>
      </c>
      <c r="H54" s="91">
        <f t="shared" si="1"/>
        <v>236.84001599999999</v>
      </c>
      <c r="I54" s="41">
        <f>H54/12/C17</f>
        <v>7.5273333333333331E-2</v>
      </c>
    </row>
    <row r="55" spans="1:11" s="32" customFormat="1" ht="15" customHeight="1" x14ac:dyDescent="0.2">
      <c r="A55" s="84" t="s">
        <v>48</v>
      </c>
      <c r="B55" s="39" t="s">
        <v>73</v>
      </c>
      <c r="C55" s="84" t="s">
        <v>10</v>
      </c>
      <c r="D55" s="84">
        <v>2</v>
      </c>
      <c r="E55" s="104">
        <f>C17</f>
        <v>262.2</v>
      </c>
      <c r="F55" s="91">
        <f>(D55*E55)/1000</f>
        <v>0.52439999999999998</v>
      </c>
      <c r="G55" s="42">
        <v>1841.09</v>
      </c>
      <c r="H55" s="91">
        <f t="shared" si="1"/>
        <v>965.46759599999996</v>
      </c>
      <c r="I55" s="41">
        <f>H55/12/C17</f>
        <v>0.30684833333333333</v>
      </c>
    </row>
    <row r="56" spans="1:11" s="32" customFormat="1" ht="15" customHeight="1" x14ac:dyDescent="0.2">
      <c r="A56" s="84" t="s">
        <v>38</v>
      </c>
      <c r="B56" s="39" t="s">
        <v>14</v>
      </c>
      <c r="C56" s="84" t="s">
        <v>15</v>
      </c>
      <c r="D56" s="94">
        <v>2</v>
      </c>
      <c r="E56" s="104">
        <v>1</v>
      </c>
      <c r="F56" s="91">
        <f>(D56*E56)/100</f>
        <v>0.02</v>
      </c>
      <c r="G56" s="42">
        <v>8574.8700000000008</v>
      </c>
      <c r="H56" s="91">
        <f t="shared" si="1"/>
        <v>171.49740000000003</v>
      </c>
      <c r="I56" s="41">
        <f>H56/12/C17</f>
        <v>5.4505911517925262E-2</v>
      </c>
      <c r="K56" s="34"/>
    </row>
    <row r="57" spans="1:11" s="32" customFormat="1" ht="27.75" customHeight="1" x14ac:dyDescent="0.2">
      <c r="A57" s="105" t="s">
        <v>39</v>
      </c>
      <c r="B57" s="106" t="s">
        <v>25</v>
      </c>
      <c r="C57" s="107" t="s">
        <v>10</v>
      </c>
      <c r="D57" s="84">
        <v>1</v>
      </c>
      <c r="E57" s="40">
        <v>204.5</v>
      </c>
      <c r="F57" s="91">
        <f>(D57*E57)/1000</f>
        <v>0.20449999999999999</v>
      </c>
      <c r="G57" s="42">
        <v>1841.09</v>
      </c>
      <c r="H57" s="91">
        <f t="shared" si="1"/>
        <v>376.50290499999994</v>
      </c>
      <c r="I57" s="41">
        <f>H57/12/C17</f>
        <v>0.11966148773201118</v>
      </c>
      <c r="K57" s="34"/>
    </row>
    <row r="58" spans="1:11" s="32" customFormat="1" ht="29.25" customHeight="1" x14ac:dyDescent="0.2">
      <c r="A58" s="105" t="s">
        <v>58</v>
      </c>
      <c r="B58" s="106" t="s">
        <v>59</v>
      </c>
      <c r="C58" s="107" t="s">
        <v>60</v>
      </c>
      <c r="D58" s="84">
        <v>1</v>
      </c>
      <c r="E58" s="40">
        <v>2</v>
      </c>
      <c r="F58" s="91">
        <f>(D58*E58)/100</f>
        <v>0.02</v>
      </c>
      <c r="G58" s="42">
        <v>4142.45</v>
      </c>
      <c r="H58" s="91">
        <f t="shared" si="1"/>
        <v>82.849000000000004</v>
      </c>
      <c r="I58" s="41">
        <f>H58/12/C17</f>
        <v>2.6331362827358252E-2</v>
      </c>
      <c r="K58" s="34"/>
    </row>
    <row r="59" spans="1:11" s="32" customFormat="1" ht="15" customHeight="1" x14ac:dyDescent="0.2">
      <c r="A59" s="84" t="s">
        <v>40</v>
      </c>
      <c r="B59" s="39" t="s">
        <v>98</v>
      </c>
      <c r="C59" s="84" t="s">
        <v>13</v>
      </c>
      <c r="D59" s="84">
        <v>3</v>
      </c>
      <c r="E59" s="99">
        <v>16</v>
      </c>
      <c r="F59" s="91">
        <f t="shared" ref="F59:F62" si="2">D59*E59</f>
        <v>48</v>
      </c>
      <c r="G59" s="42">
        <v>84.99</v>
      </c>
      <c r="H59" s="40">
        <f t="shared" si="1"/>
        <v>4079.5199999999995</v>
      </c>
      <c r="I59" s="41">
        <f>H59/12/C17</f>
        <v>1.2965675057208237</v>
      </c>
    </row>
    <row r="60" spans="1:11" s="32" customFormat="1" ht="15" customHeight="1" x14ac:dyDescent="0.2">
      <c r="A60" s="84" t="s">
        <v>74</v>
      </c>
      <c r="B60" s="39" t="s">
        <v>97</v>
      </c>
      <c r="C60" s="84" t="s">
        <v>75</v>
      </c>
      <c r="D60" s="84">
        <v>4</v>
      </c>
      <c r="E60" s="87">
        <v>16</v>
      </c>
      <c r="F60" s="91">
        <f>D60*E60</f>
        <v>64</v>
      </c>
      <c r="G60" s="42">
        <v>182.61</v>
      </c>
      <c r="H60" s="40">
        <f t="shared" si="1"/>
        <v>11687.04</v>
      </c>
      <c r="I60" s="41">
        <f>H60/12/C17</f>
        <v>3.7144164759725404</v>
      </c>
    </row>
    <row r="61" spans="1:11" s="32" customFormat="1" ht="29.25" customHeight="1" x14ac:dyDescent="0.2">
      <c r="A61" s="84" t="s">
        <v>61</v>
      </c>
      <c r="B61" s="39" t="s">
        <v>62</v>
      </c>
      <c r="C61" s="84" t="s">
        <v>63</v>
      </c>
      <c r="D61" s="72">
        <v>2</v>
      </c>
      <c r="E61" s="40">
        <v>2</v>
      </c>
      <c r="F61" s="40">
        <f t="shared" si="2"/>
        <v>4</v>
      </c>
      <c r="G61" s="42">
        <v>207.13</v>
      </c>
      <c r="H61" s="40">
        <f t="shared" si="1"/>
        <v>828.52</v>
      </c>
      <c r="I61" s="41">
        <f>H61/12/C17</f>
        <v>0.26332316297991359</v>
      </c>
    </row>
    <row r="62" spans="1:11" s="32" customFormat="1" ht="18" customHeight="1" x14ac:dyDescent="0.2">
      <c r="A62" s="84" t="s">
        <v>100</v>
      </c>
      <c r="B62" s="39" t="s">
        <v>101</v>
      </c>
      <c r="C62" s="84" t="s">
        <v>13</v>
      </c>
      <c r="D62" s="72">
        <v>1</v>
      </c>
      <c r="E62" s="40">
        <v>1</v>
      </c>
      <c r="F62" s="40">
        <f t="shared" si="2"/>
        <v>1</v>
      </c>
      <c r="G62" s="42">
        <v>966.57</v>
      </c>
      <c r="H62" s="40">
        <f t="shared" si="1"/>
        <v>966.57</v>
      </c>
      <c r="I62" s="41">
        <f>H62/12/C17</f>
        <v>0.30719870327993898</v>
      </c>
    </row>
    <row r="63" spans="1:11" s="32" customFormat="1" ht="18" customHeight="1" x14ac:dyDescent="0.2">
      <c r="A63" s="84" t="s">
        <v>76</v>
      </c>
      <c r="B63" s="39" t="s">
        <v>106</v>
      </c>
      <c r="C63" s="84" t="s">
        <v>13</v>
      </c>
      <c r="D63" s="72">
        <v>12</v>
      </c>
      <c r="E63" s="40">
        <v>1</v>
      </c>
      <c r="F63" s="40">
        <f>D63*E63</f>
        <v>12</v>
      </c>
      <c r="G63" s="42">
        <v>59.33</v>
      </c>
      <c r="H63" s="40">
        <f t="shared" si="1"/>
        <v>711.96</v>
      </c>
      <c r="I63" s="41">
        <f>H63/12/C17</f>
        <v>0.22627765064836006</v>
      </c>
    </row>
    <row r="64" spans="1:11" s="3" customFormat="1" ht="15" customHeight="1" x14ac:dyDescent="0.25">
      <c r="A64" s="126" t="s">
        <v>116</v>
      </c>
      <c r="B64" s="127"/>
      <c r="C64" s="127"/>
      <c r="D64" s="127"/>
      <c r="E64" s="127"/>
      <c r="F64" s="127"/>
      <c r="G64" s="127"/>
      <c r="H64" s="44"/>
      <c r="I64" s="44"/>
    </row>
    <row r="65" spans="1:11" ht="15" customHeight="1" x14ac:dyDescent="0.25">
      <c r="A65" s="50"/>
      <c r="B65" s="82" t="s">
        <v>50</v>
      </c>
      <c r="C65" s="50"/>
      <c r="D65" s="50"/>
      <c r="E65" s="50"/>
      <c r="F65" s="50"/>
      <c r="G65" s="82"/>
      <c r="H65" s="50"/>
      <c r="I65" s="50"/>
    </row>
    <row r="66" spans="1:11" s="31" customFormat="1" ht="30" customHeight="1" x14ac:dyDescent="0.25">
      <c r="A66" s="84" t="s">
        <v>41</v>
      </c>
      <c r="B66" s="108" t="s">
        <v>99</v>
      </c>
      <c r="C66" s="83" t="s">
        <v>7</v>
      </c>
      <c r="D66" s="84">
        <v>3</v>
      </c>
      <c r="E66" s="40">
        <f>18.1*2</f>
        <v>36.200000000000003</v>
      </c>
      <c r="F66" s="40">
        <f>(D66*E66)/100</f>
        <v>1.0860000000000001</v>
      </c>
      <c r="G66" s="52">
        <v>2295.63</v>
      </c>
      <c r="H66" s="91">
        <f>F66*G66</f>
        <v>2493.0541800000001</v>
      </c>
      <c r="I66" s="41">
        <f>H66/12/C17</f>
        <v>0.79235131578947371</v>
      </c>
    </row>
    <row r="67" spans="1:11" s="30" customFormat="1" ht="45.75" customHeight="1" x14ac:dyDescent="0.25">
      <c r="A67" s="73"/>
      <c r="B67" s="74" t="s">
        <v>120</v>
      </c>
      <c r="C67" s="75" t="s">
        <v>24</v>
      </c>
      <c r="D67" s="73">
        <v>12</v>
      </c>
      <c r="E67" s="76">
        <f>C17</f>
        <v>262.2</v>
      </c>
      <c r="F67" s="77">
        <f>D67*E67</f>
        <v>3146.3999999999996</v>
      </c>
      <c r="G67" s="78">
        <f>0.66+0.65+0.81</f>
        <v>2.12</v>
      </c>
      <c r="H67" s="79">
        <f>F67*G67</f>
        <v>6670.3679999999995</v>
      </c>
      <c r="I67" s="80">
        <f>H67/12/C17</f>
        <v>2.1199999999999997</v>
      </c>
    </row>
    <row r="68" spans="1:11" s="30" customFormat="1" ht="24.75" customHeight="1" x14ac:dyDescent="0.25">
      <c r="A68" s="61"/>
      <c r="B68" s="62" t="s">
        <v>83</v>
      </c>
      <c r="C68" s="61"/>
      <c r="D68" s="61"/>
      <c r="E68" s="63"/>
      <c r="F68" s="64"/>
      <c r="G68" s="65"/>
      <c r="H68" s="66"/>
      <c r="I68" s="67"/>
    </row>
    <row r="69" spans="1:11" s="30" customFormat="1" ht="26.25" customHeight="1" x14ac:dyDescent="0.25">
      <c r="A69" s="61"/>
      <c r="B69" s="68" t="s">
        <v>84</v>
      </c>
      <c r="C69" s="61" t="s">
        <v>89</v>
      </c>
      <c r="D69" s="61">
        <v>1</v>
      </c>
      <c r="E69" s="63">
        <v>27</v>
      </c>
      <c r="F69" s="64">
        <f>(E69*D69)/10</f>
        <v>2.7</v>
      </c>
      <c r="G69" s="65">
        <v>14.17</v>
      </c>
      <c r="H69" s="66">
        <f>F69*G69</f>
        <v>38.259</v>
      </c>
      <c r="I69" s="67">
        <f>H69/12/C17</f>
        <v>1.2159610983981694E-2</v>
      </c>
    </row>
    <row r="70" spans="1:11" s="30" customFormat="1" ht="33" customHeight="1" x14ac:dyDescent="0.25">
      <c r="A70" s="61"/>
      <c r="B70" s="68" t="s">
        <v>85</v>
      </c>
      <c r="C70" s="61" t="s">
        <v>90</v>
      </c>
      <c r="D70" s="61">
        <v>1</v>
      </c>
      <c r="E70" s="63">
        <v>231</v>
      </c>
      <c r="F70" s="64">
        <f>D70*E70</f>
        <v>231</v>
      </c>
      <c r="G70" s="65">
        <v>7.5</v>
      </c>
      <c r="H70" s="66">
        <f>F70*G70</f>
        <v>1732.5</v>
      </c>
      <c r="I70" s="67">
        <f>H70/12/C17</f>
        <v>0.55062929061784904</v>
      </c>
    </row>
    <row r="71" spans="1:11" s="30" customFormat="1" ht="39.75" customHeight="1" x14ac:dyDescent="0.25">
      <c r="A71" s="61"/>
      <c r="B71" s="68" t="s">
        <v>86</v>
      </c>
      <c r="C71" s="61" t="s">
        <v>91</v>
      </c>
      <c r="D71" s="61">
        <v>1</v>
      </c>
      <c r="E71" s="63">
        <v>199</v>
      </c>
      <c r="F71" s="64">
        <f>D71*E71</f>
        <v>199</v>
      </c>
      <c r="G71" s="65">
        <v>21.67</v>
      </c>
      <c r="H71" s="66">
        <f>F71*G71</f>
        <v>4312.33</v>
      </c>
      <c r="I71" s="67">
        <f>H71/12/C17</f>
        <v>1.3705600050851767</v>
      </c>
    </row>
    <row r="72" spans="1:11" s="30" customFormat="1" ht="17.25" customHeight="1" x14ac:dyDescent="0.25">
      <c r="A72" s="61"/>
      <c r="B72" s="68" t="s">
        <v>87</v>
      </c>
      <c r="C72" s="61" t="s">
        <v>92</v>
      </c>
      <c r="D72" s="61">
        <v>1</v>
      </c>
      <c r="E72" s="63">
        <v>24</v>
      </c>
      <c r="F72" s="64">
        <f>D72*E72</f>
        <v>24</v>
      </c>
      <c r="G72" s="65">
        <v>122.5</v>
      </c>
      <c r="H72" s="66">
        <f>F72*G72</f>
        <v>2940</v>
      </c>
      <c r="I72" s="67">
        <f>H72/12/C17</f>
        <v>0.93440122044241036</v>
      </c>
    </row>
    <row r="73" spans="1:11" s="30" customFormat="1" ht="21" customHeight="1" x14ac:dyDescent="0.25">
      <c r="A73" s="61"/>
      <c r="B73" s="68" t="s">
        <v>88</v>
      </c>
      <c r="C73" s="61" t="s">
        <v>93</v>
      </c>
      <c r="D73" s="61">
        <v>1</v>
      </c>
      <c r="E73" s="63">
        <v>36</v>
      </c>
      <c r="F73" s="64">
        <f>D73*E73</f>
        <v>36</v>
      </c>
      <c r="G73" s="65">
        <v>14.17</v>
      </c>
      <c r="H73" s="66">
        <f>F73*G73</f>
        <v>510.12</v>
      </c>
      <c r="I73" s="110">
        <f>H73/12/C17</f>
        <v>0.16212814645308923</v>
      </c>
    </row>
    <row r="74" spans="1:11" s="30" customFormat="1" ht="21.75" customHeight="1" x14ac:dyDescent="0.25">
      <c r="A74" s="61"/>
      <c r="B74" s="62"/>
      <c r="C74" s="61"/>
      <c r="D74" s="61"/>
      <c r="E74" s="63"/>
      <c r="F74" s="64"/>
      <c r="G74" s="65"/>
      <c r="H74" s="66"/>
      <c r="I74" s="67"/>
    </row>
    <row r="75" spans="1:11" s="54" customFormat="1" ht="15" customHeight="1" x14ac:dyDescent="0.25">
      <c r="A75" s="137" t="s">
        <v>44</v>
      </c>
      <c r="B75" s="138"/>
      <c r="C75" s="138"/>
      <c r="D75" s="138"/>
      <c r="E75" s="138"/>
      <c r="F75" s="138"/>
      <c r="G75" s="138"/>
      <c r="H75" s="57"/>
      <c r="I75" s="58"/>
    </row>
    <row r="76" spans="1:11" s="30" customFormat="1" ht="69.75" customHeight="1" x14ac:dyDescent="0.25">
      <c r="A76" s="69"/>
      <c r="B76" s="70" t="s">
        <v>49</v>
      </c>
      <c r="C76" s="43"/>
      <c r="D76" s="71"/>
      <c r="E76" s="81"/>
      <c r="F76" s="81"/>
      <c r="G76" s="60"/>
      <c r="H76" s="85">
        <f>15230</f>
        <v>15230</v>
      </c>
      <c r="I76" s="85">
        <f>H76/12/C17</f>
        <v>4.840452580727181</v>
      </c>
      <c r="J76" s="109">
        <v>24.29</v>
      </c>
    </row>
    <row r="77" spans="1:11" ht="21" customHeight="1" x14ac:dyDescent="0.25">
      <c r="A77" s="128" t="s">
        <v>28</v>
      </c>
      <c r="B77" s="129"/>
      <c r="C77" s="129"/>
      <c r="D77" s="129"/>
      <c r="E77" s="129"/>
      <c r="F77" s="129"/>
      <c r="G77" s="130"/>
      <c r="H77" s="36">
        <f>SUM(H28:H73)</f>
        <v>61190.721484999995</v>
      </c>
      <c r="I77" s="9">
        <f>SUM(I28:I76)</f>
        <v>24.288304565535217</v>
      </c>
      <c r="J77" s="111"/>
      <c r="K77" s="38"/>
    </row>
    <row r="78" spans="1:11" ht="20.25" customHeight="1" x14ac:dyDescent="0.25">
      <c r="A78" s="128" t="s">
        <v>29</v>
      </c>
      <c r="B78" s="129"/>
      <c r="C78" s="129"/>
      <c r="D78" s="129"/>
      <c r="E78" s="129"/>
      <c r="F78" s="129"/>
      <c r="G78" s="130"/>
      <c r="H78" s="36">
        <f>H76</f>
        <v>15230</v>
      </c>
      <c r="I78" s="9"/>
    </row>
    <row r="79" spans="1:11" ht="20.25" customHeight="1" x14ac:dyDescent="0.25">
      <c r="A79" s="128" t="s">
        <v>53</v>
      </c>
      <c r="B79" s="129"/>
      <c r="C79" s="129"/>
      <c r="D79" s="129"/>
      <c r="E79" s="129"/>
      <c r="F79" s="129"/>
      <c r="G79" s="130"/>
      <c r="H79" s="36">
        <f>H77+H78</f>
        <v>76420.721484999987</v>
      </c>
      <c r="I79" s="9"/>
    </row>
    <row r="80" spans="1:11" ht="27.75" customHeight="1" x14ac:dyDescent="0.25">
      <c r="A80" s="128" t="s">
        <v>26</v>
      </c>
      <c r="B80" s="129"/>
      <c r="C80" s="129"/>
      <c r="D80" s="129"/>
      <c r="E80" s="129"/>
      <c r="F80" s="129"/>
      <c r="G80" s="130"/>
      <c r="H80" s="53">
        <f>H79/12/C17</f>
        <v>24.288304565535213</v>
      </c>
      <c r="I80" s="51"/>
      <c r="K80" s="38"/>
    </row>
    <row r="81" spans="1:9" ht="31.5" customHeight="1" x14ac:dyDescent="0.25">
      <c r="A81" s="114" t="s">
        <v>27</v>
      </c>
      <c r="B81" s="114"/>
      <c r="C81" s="114"/>
      <c r="D81" s="114"/>
      <c r="E81" s="114"/>
      <c r="F81" s="114"/>
      <c r="G81" s="114"/>
      <c r="H81" s="114"/>
      <c r="I81" s="114"/>
    </row>
    <row r="82" spans="1:9" ht="15" customHeight="1" x14ac:dyDescent="0.25">
      <c r="A82" s="10"/>
      <c r="B82" s="10"/>
      <c r="C82" s="10"/>
      <c r="D82" s="10"/>
      <c r="E82" s="10"/>
      <c r="F82" s="10"/>
      <c r="G82" s="10"/>
      <c r="H82" s="10"/>
      <c r="I82" s="11"/>
    </row>
    <row r="83" spans="1:9" ht="15" customHeight="1" x14ac:dyDescent="0.25">
      <c r="A83" s="10"/>
      <c r="B83" s="10"/>
      <c r="C83" s="10"/>
      <c r="D83" s="10"/>
      <c r="E83" s="10"/>
      <c r="F83" s="10"/>
      <c r="G83" s="10"/>
      <c r="H83" s="10"/>
      <c r="I83" s="11"/>
    </row>
    <row r="84" spans="1:9" ht="15" customHeight="1" x14ac:dyDescent="0.25">
      <c r="A84" s="12"/>
      <c r="B84" s="13"/>
      <c r="C84" s="14"/>
      <c r="D84" s="15"/>
      <c r="E84" s="14"/>
      <c r="F84" s="14"/>
      <c r="G84" s="132"/>
      <c r="H84" s="132"/>
      <c r="I84" s="132"/>
    </row>
    <row r="85" spans="1:9" ht="15" customHeight="1" x14ac:dyDescent="0.25">
      <c r="A85" s="12"/>
      <c r="B85" s="13"/>
      <c r="C85" s="14"/>
      <c r="D85" s="15"/>
      <c r="E85" s="14"/>
      <c r="F85" s="14"/>
      <c r="G85" s="24"/>
      <c r="H85" s="16"/>
    </row>
    <row r="86" spans="1:9" ht="15" customHeight="1" x14ac:dyDescent="0.25">
      <c r="B86" s="18"/>
      <c r="C86" s="19"/>
      <c r="D86" s="19"/>
      <c r="E86" s="19"/>
      <c r="F86" s="19"/>
      <c r="G86" s="19"/>
      <c r="H86" s="19"/>
    </row>
    <row r="87" spans="1:9" ht="15" customHeight="1" x14ac:dyDescent="0.25">
      <c r="B87" s="20"/>
      <c r="C87" s="19"/>
      <c r="D87" s="19"/>
      <c r="E87" s="19"/>
      <c r="F87" s="19"/>
      <c r="G87" s="19"/>
      <c r="H87" s="19"/>
    </row>
    <row r="88" spans="1:9" ht="15" customHeight="1" x14ac:dyDescent="0.25">
      <c r="B88" s="21"/>
      <c r="C88" s="22"/>
      <c r="D88" s="22"/>
      <c r="E88" s="22"/>
      <c r="F88" s="21"/>
      <c r="G88" s="27"/>
      <c r="H88" s="21"/>
    </row>
    <row r="89" spans="1:9" ht="15" customHeight="1" x14ac:dyDescent="0.25">
      <c r="B89" s="21"/>
      <c r="C89" s="22"/>
      <c r="D89" s="22"/>
      <c r="E89" s="22"/>
      <c r="F89" s="21"/>
      <c r="G89" s="27"/>
      <c r="H89" s="21"/>
    </row>
    <row r="90" spans="1:9" ht="15" customHeight="1" x14ac:dyDescent="0.25">
      <c r="B90" s="21"/>
      <c r="C90" s="22"/>
      <c r="D90" s="22"/>
      <c r="E90" s="22"/>
      <c r="F90" s="21"/>
      <c r="G90" s="27"/>
      <c r="H90" s="21"/>
    </row>
  </sheetData>
  <mergeCells count="34">
    <mergeCell ref="E1:I4"/>
    <mergeCell ref="D5:I5"/>
    <mergeCell ref="D6:I6"/>
    <mergeCell ref="A41:G41"/>
    <mergeCell ref="A64:G64"/>
    <mergeCell ref="C10:E10"/>
    <mergeCell ref="C11:E11"/>
    <mergeCell ref="A33:G33"/>
    <mergeCell ref="A34:G34"/>
    <mergeCell ref="C20:E20"/>
    <mergeCell ref="G84:I84"/>
    <mergeCell ref="A77:G77"/>
    <mergeCell ref="A78:G78"/>
    <mergeCell ref="A80:G80"/>
    <mergeCell ref="C7:I7"/>
    <mergeCell ref="B22:I22"/>
    <mergeCell ref="A27:I27"/>
    <mergeCell ref="C19:E19"/>
    <mergeCell ref="F8:I8"/>
    <mergeCell ref="A75:G75"/>
    <mergeCell ref="A23:I23"/>
    <mergeCell ref="A1:B1"/>
    <mergeCell ref="A81:I81"/>
    <mergeCell ref="A24:I24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79:G79"/>
  </mergeCells>
  <pageMargins left="0.9055118110236221" right="0.31496062992125984" top="0.35433070866141736" bottom="0.39370078740157483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2021-12-15T11:26:09Z</dcterms:modified>
</cp:coreProperties>
</file>